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0376" windowHeight="8052" tabRatio="836"/>
  </bookViews>
  <sheets>
    <sheet name="РН-УДН-1.02.21" sheetId="50" r:id="rId1"/>
  </sheets>
  <definedNames>
    <definedName name="_xlnm._FilterDatabase" localSheetId="0" hidden="1">'РН-УДН-1.02.21'!$A$14:$R$27</definedName>
    <definedName name="_xlnm.Print_Titles" localSheetId="0">'РН-УДН-1.02.21'!$14:$14</definedName>
    <definedName name="_xlnm.Print_Area" localSheetId="0">'РН-УДН-1.02.21'!$A$1:$R$39</definedName>
  </definedNames>
  <calcPr calcId="145621"/>
</workbook>
</file>

<file path=xl/calcChain.xml><?xml version="1.0" encoding="utf-8"?>
<calcChain xmlns="http://schemas.openxmlformats.org/spreadsheetml/2006/main">
  <c r="R27" i="50" l="1"/>
  <c r="R25" i="50"/>
  <c r="R22" i="50"/>
  <c r="R19" i="50"/>
  <c r="R17" i="50"/>
  <c r="R26" i="50"/>
  <c r="R24" i="50"/>
  <c r="R23" i="50"/>
  <c r="R21" i="50"/>
  <c r="R20" i="50"/>
  <c r="R18" i="50"/>
  <c r="R16" i="50" l="1"/>
  <c r="R15" i="50"/>
</calcChain>
</file>

<file path=xl/sharedStrings.xml><?xml version="1.0" encoding="utf-8"?>
<sst xmlns="http://schemas.openxmlformats.org/spreadsheetml/2006/main" count="164" uniqueCount="68">
  <si>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</si>
  <si>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</si>
  <si>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</si>
  <si>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</si>
  <si>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</si>
  <si>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</si>
  <si>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</si>
  <si>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</si>
  <si>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</si>
  <si>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</si>
  <si>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</si>
  <si>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</si>
  <si>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</si>
  <si>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</si>
  <si>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</si>
  <si>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</si>
  <si>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</si>
  <si>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</si>
  <si>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</si>
  <si>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</si>
  <si>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</si>
  <si>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</si>
  <si>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</si>
  <si>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</si>
  <si>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</si>
  <si>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</si>
  <si>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</si>
  <si>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</si>
  <si>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</si>
  <si>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</si>
  <si>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</si>
  <si>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</si>
  <si>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</si>
  <si>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</si>
  <si>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</si>
  <si>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</si>
  <si>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</si>
  <si>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</si>
  <si>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</si>
  <si>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</si>
  <si>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</si>
  <si>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</si>
  <si>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</si>
  <si>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</si>
  <si>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</si>
  <si>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</si>
  <si>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</si>
  <si>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</si>
  <si>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</si>
  <si>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</si>
  <si>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</si>
  <si>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</si>
  <si>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</si>
  <si>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</si>
  <si>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</si>
  <si>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НЛ</t>
  </si>
  <si>
    <t>кг</t>
  </si>
  <si>
    <t>тн</t>
  </si>
  <si>
    <t>-</t>
  </si>
  <si>
    <r>
      <t>В рамках настоящей оферты _______________________________________ предлагает</t>
    </r>
    <r>
      <rPr>
        <b/>
        <i/>
        <sz val="10"/>
        <rFont val="Times New Roman"/>
        <family val="1"/>
        <charset val="204"/>
      </rPr>
      <t xml:space="preserve">  </t>
    </r>
    <r>
      <rPr>
        <i/>
        <sz val="10"/>
        <rFont val="Times New Roman"/>
        <family val="1"/>
        <charset val="204"/>
      </rPr>
      <t xml:space="preserve">АО "Воронежнефтепродукт"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</si>
  <si>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АО "Воронежнефтепродукт"</t>
  </si>
  <si>
    <t>Лом и отходы черных металлов н/сорт</t>
  </si>
  <si>
    <t>Лом алюминия смешанный</t>
  </si>
  <si>
    <t>не сортированный</t>
  </si>
  <si>
    <t>Ориентировочно 20 % от объема требуется резка (доведения до габаритных размеров). Покупатель обязан неукоснительно соблюдать положения локальных нормативных документов АО "Воронежнефтепродукт"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</si>
  <si>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 факту сдачи лома   (в среднем до 50%)</t>
  </si>
  <si>
    <t>по факту сдачи лома   (в среднем до15%)</t>
  </si>
  <si>
    <t>Лискинский цех ВНП 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</si>
</sst>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8" fontId="7" fillId="2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8"/>
  <sheetViews>
    <sheetView tabSelected="1" view="pageBreakPreview" topLeftCell="H13" zoomScale="80" zoomScaleNormal="70" zoomScaleSheetLayoutView="80" workbookViewId="0">
      <selection activeCell="R16" sqref="R16"/>
    </sheetView>
  </sheetViews>
  <sheetFormatPr defaultColWidth="9.109375" defaultRowHeight="13.2" x14ac:dyDescent="0.25"/>
  <cols>
    <col min="1" max="1" width="6.88671875" style="1" bestFit="1" customWidth="1"/>
    <col min="2" max="2" width="21.21875" style="1" customWidth="1"/>
    <col min="3" max="3" width="15.109375" style="1" customWidth="1"/>
    <col min="4" max="4" width="14.33203125" style="1" customWidth="1"/>
    <col min="5" max="5" width="25.109375" style="1" customWidth="1"/>
    <col min="6" max="6" width="13.6640625" style="1" customWidth="1"/>
    <col min="7" max="7" width="12.33203125" style="2" bestFit="1" customWidth="1"/>
    <col min="8" max="8" width="8.6640625" style="3" customWidth="1"/>
    <col min="9" max="9" width="13.6640625" style="7" customWidth="1"/>
    <col min="10" max="10" width="18.88671875" style="1" customWidth="1"/>
    <col min="11" max="11" width="47.44140625" style="9" customWidth="1"/>
    <col min="12" max="12" width="23" style="10" customWidth="1"/>
    <col min="13" max="13" width="17.77734375" style="10" customWidth="1"/>
    <col min="14" max="14" width="20" style="10" customWidth="1"/>
    <col min="15" max="15" width="25.109375" style="10" customWidth="1"/>
    <col min="16" max="16" width="12.5546875" style="10" customWidth="1"/>
    <col min="17" max="17" width="15.44140625" style="10" customWidth="1"/>
    <col min="18" max="18" width="17.10937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3" customFormat="1" ht="41.25" customHeight="1" x14ac:dyDescent="0.25">
      <c r="A15" s="40">
        <v>1</v>
      </c>
      <c r="B15" s="40" t="s">
        <v>60</v>
      </c>
      <c r="C15" s="40">
        <v>6</v>
      </c>
      <c r="D15" s="57" t="s">
        <v>55</v>
      </c>
      <c r="E15" s="49" t="s">
        <v>62</v>
      </c>
      <c r="F15" s="49" t="s">
        <v>63</v>
      </c>
      <c r="G15" s="63">
        <v>0.5</v>
      </c>
      <c r="H15" s="64" t="s">
        <v>57</v>
      </c>
      <c r="I15" s="51"/>
      <c r="J15" s="52"/>
      <c r="K15" s="58" t="s">
        <v>64</v>
      </c>
      <c r="L15" s="58" t="s">
        <v>67</v>
      </c>
      <c r="M15" s="49" t="s">
        <v>65</v>
      </c>
      <c r="N15" s="51"/>
      <c r="O15" s="51"/>
      <c r="P15" s="56" t="s">
        <v>58</v>
      </c>
      <c r="Q15" s="60">
        <v>5</v>
      </c>
      <c r="R15" s="62">
        <f>G15</f>
        <v>0.5</v>
      </c>
    </row>
    <row r="16" spans="1:18" s="53" customFormat="1" ht="53.4" customHeight="1" x14ac:dyDescent="0.25">
      <c r="A16" s="40">
        <v>2</v>
      </c>
      <c r="B16" s="40" t="s">
        <v>60</v>
      </c>
      <c r="C16" s="40">
        <v>6</v>
      </c>
      <c r="D16" s="57" t="s">
        <v>55</v>
      </c>
      <c r="E16" s="49" t="s">
        <v>62</v>
      </c>
      <c r="F16" s="49" t="s">
        <v>63</v>
      </c>
      <c r="G16" s="63">
        <v>1</v>
      </c>
      <c r="H16" s="68" t="s">
        <v>56</v>
      </c>
      <c r="I16" s="51"/>
      <c r="J16" s="52"/>
      <c r="K16" s="58" t="s">
        <v>64</v>
      </c>
      <c r="L16" s="58" t="s">
        <v>67</v>
      </c>
      <c r="M16" s="49" t="s">
        <v>65</v>
      </c>
      <c r="N16" s="51"/>
      <c r="O16" s="54"/>
      <c r="P16" s="56" t="s">
        <v>58</v>
      </c>
      <c r="Q16" s="57">
        <v>5</v>
      </c>
      <c r="R16" s="62">
        <f t="shared" ref="R16:R19" si="0">G16/1000</f>
        <v>1E-3</v>
      </c>
    </row>
    <row r="17" spans="1:18" s="53" customFormat="1" ht="76.8" customHeight="1" x14ac:dyDescent="0.25">
      <c r="A17" s="40">
        <v>3</v>
      </c>
      <c r="B17" s="40" t="s">
        <v>60</v>
      </c>
      <c r="C17" s="40">
        <v>6</v>
      </c>
      <c r="D17" s="57" t="s">
        <v>55</v>
      </c>
      <c r="E17" s="49" t="s">
        <v>61</v>
      </c>
      <c r="F17" s="49" t="s">
        <v>63</v>
      </c>
      <c r="G17" s="63">
        <v>1</v>
      </c>
      <c r="H17" s="68" t="s">
        <v>56</v>
      </c>
      <c r="I17" s="51"/>
      <c r="J17" s="52"/>
      <c r="K17" s="58" t="s">
        <v>64</v>
      </c>
      <c r="L17" s="58" t="s">
        <v>67</v>
      </c>
      <c r="M17" s="49" t="s">
        <v>66</v>
      </c>
      <c r="N17" s="51"/>
      <c r="O17" s="54"/>
      <c r="P17" s="56" t="s">
        <v>58</v>
      </c>
      <c r="Q17" s="57">
        <v>5</v>
      </c>
      <c r="R17" s="62">
        <f t="shared" si="0"/>
        <v>1E-3</v>
      </c>
    </row>
    <row r="18" spans="1:18" s="53" customFormat="1" ht="75.599999999999994" customHeight="1" x14ac:dyDescent="0.25">
      <c r="A18" s="40">
        <v>4</v>
      </c>
      <c r="B18" s="40" t="s">
        <v>60</v>
      </c>
      <c r="C18" s="40">
        <v>6</v>
      </c>
      <c r="D18" s="57" t="s">
        <v>55</v>
      </c>
      <c r="E18" s="49" t="s">
        <v>61</v>
      </c>
      <c r="F18" s="49" t="s">
        <v>63</v>
      </c>
      <c r="G18" s="63">
        <v>7.0000000000000001E-3</v>
      </c>
      <c r="H18" s="65" t="s">
        <v>57</v>
      </c>
      <c r="I18" s="51"/>
      <c r="J18" s="52"/>
      <c r="K18" s="58" t="s">
        <v>64</v>
      </c>
      <c r="L18" s="58" t="s">
        <v>67</v>
      </c>
      <c r="M18" s="49" t="s">
        <v>66</v>
      </c>
      <c r="N18" s="51"/>
      <c r="O18" s="54"/>
      <c r="P18" s="56" t="s">
        <v>58</v>
      </c>
      <c r="Q18" s="57">
        <v>5</v>
      </c>
      <c r="R18" s="62">
        <f>G18</f>
        <v>7.0000000000000001E-3</v>
      </c>
    </row>
    <row r="19" spans="1:18" s="53" customFormat="1" ht="78.599999999999994" customHeight="1" x14ac:dyDescent="0.25">
      <c r="A19" s="40">
        <v>5</v>
      </c>
      <c r="B19" s="40" t="s">
        <v>60</v>
      </c>
      <c r="C19" s="40">
        <v>6</v>
      </c>
      <c r="D19" s="57" t="s">
        <v>55</v>
      </c>
      <c r="E19" s="49" t="s">
        <v>61</v>
      </c>
      <c r="F19" s="49" t="s">
        <v>63</v>
      </c>
      <c r="G19" s="63">
        <v>2.4E-2</v>
      </c>
      <c r="H19" s="69" t="s">
        <v>56</v>
      </c>
      <c r="I19" s="51"/>
      <c r="J19" s="52"/>
      <c r="K19" s="58" t="s">
        <v>64</v>
      </c>
      <c r="L19" s="58" t="s">
        <v>67</v>
      </c>
      <c r="M19" s="49" t="s">
        <v>66</v>
      </c>
      <c r="N19" s="51"/>
      <c r="O19" s="54"/>
      <c r="P19" s="56" t="s">
        <v>58</v>
      </c>
      <c r="Q19" s="57">
        <v>5</v>
      </c>
      <c r="R19" s="62">
        <f t="shared" si="0"/>
        <v>2.4000000000000001E-5</v>
      </c>
    </row>
    <row r="20" spans="1:18" s="53" customFormat="1" ht="52.2" customHeight="1" x14ac:dyDescent="0.25">
      <c r="A20" s="40">
        <v>6</v>
      </c>
      <c r="B20" s="40" t="s">
        <v>60</v>
      </c>
      <c r="C20" s="40">
        <v>6</v>
      </c>
      <c r="D20" s="57" t="s">
        <v>55</v>
      </c>
      <c r="E20" s="49" t="s">
        <v>61</v>
      </c>
      <c r="F20" s="49" t="s">
        <v>63</v>
      </c>
      <c r="G20" s="63">
        <v>0.317</v>
      </c>
      <c r="H20" s="65" t="s">
        <v>57</v>
      </c>
      <c r="I20" s="51"/>
      <c r="J20" s="52"/>
      <c r="K20" s="58" t="s">
        <v>64</v>
      </c>
      <c r="L20" s="58" t="s">
        <v>67</v>
      </c>
      <c r="M20" s="49" t="s">
        <v>66</v>
      </c>
      <c r="N20" s="51"/>
      <c r="O20" s="54"/>
      <c r="P20" s="56" t="s">
        <v>58</v>
      </c>
      <c r="Q20" s="57">
        <v>5</v>
      </c>
      <c r="R20" s="62">
        <f t="shared" ref="R20:R21" si="1">G20</f>
        <v>0.317</v>
      </c>
    </row>
    <row r="21" spans="1:18" s="53" customFormat="1" ht="52.2" customHeight="1" x14ac:dyDescent="0.25">
      <c r="A21" s="40">
        <v>7</v>
      </c>
      <c r="B21" s="40" t="s">
        <v>60</v>
      </c>
      <c r="C21" s="40">
        <v>6</v>
      </c>
      <c r="D21" s="57" t="s">
        <v>55</v>
      </c>
      <c r="E21" s="49" t="s">
        <v>61</v>
      </c>
      <c r="F21" s="49" t="s">
        <v>63</v>
      </c>
      <c r="G21" s="63">
        <v>2.0049999999999999</v>
      </c>
      <c r="H21" s="65" t="s">
        <v>57</v>
      </c>
      <c r="I21" s="51"/>
      <c r="J21" s="52"/>
      <c r="K21" s="58" t="s">
        <v>64</v>
      </c>
      <c r="L21" s="58" t="s">
        <v>67</v>
      </c>
      <c r="M21" s="49" t="s">
        <v>66</v>
      </c>
      <c r="N21" s="51"/>
      <c r="O21" s="54"/>
      <c r="P21" s="56" t="s">
        <v>58</v>
      </c>
      <c r="Q21" s="57">
        <v>5</v>
      </c>
      <c r="R21" s="62">
        <f t="shared" si="1"/>
        <v>2.0049999999999999</v>
      </c>
    </row>
    <row r="22" spans="1:18" s="53" customFormat="1" ht="52.2" customHeight="1" x14ac:dyDescent="0.25">
      <c r="A22" s="40">
        <v>8</v>
      </c>
      <c r="B22" s="40" t="s">
        <v>60</v>
      </c>
      <c r="C22" s="40">
        <v>6</v>
      </c>
      <c r="D22" s="57" t="s">
        <v>55</v>
      </c>
      <c r="E22" s="49" t="s">
        <v>61</v>
      </c>
      <c r="F22" s="49" t="s">
        <v>63</v>
      </c>
      <c r="G22" s="63">
        <v>8.5</v>
      </c>
      <c r="H22" s="69" t="s">
        <v>56</v>
      </c>
      <c r="I22" s="51"/>
      <c r="J22" s="52"/>
      <c r="K22" s="58" t="s">
        <v>64</v>
      </c>
      <c r="L22" s="58" t="s">
        <v>67</v>
      </c>
      <c r="M22" s="49" t="s">
        <v>66</v>
      </c>
      <c r="N22" s="51"/>
      <c r="O22" s="54"/>
      <c r="P22" s="56" t="s">
        <v>58</v>
      </c>
      <c r="Q22" s="57">
        <v>5</v>
      </c>
      <c r="R22" s="62">
        <f t="shared" ref="R22" si="2">G22/1000</f>
        <v>8.5000000000000006E-3</v>
      </c>
    </row>
    <row r="23" spans="1:18" s="53" customFormat="1" ht="52.2" customHeight="1" x14ac:dyDescent="0.25">
      <c r="A23" s="40">
        <v>9</v>
      </c>
      <c r="B23" s="40" t="s">
        <v>60</v>
      </c>
      <c r="C23" s="40">
        <v>6</v>
      </c>
      <c r="D23" s="57" t="s">
        <v>55</v>
      </c>
      <c r="E23" s="49" t="s">
        <v>61</v>
      </c>
      <c r="F23" s="49" t="s">
        <v>63</v>
      </c>
      <c r="G23" s="63">
        <v>1.45</v>
      </c>
      <c r="H23" s="65" t="s">
        <v>57</v>
      </c>
      <c r="I23" s="51"/>
      <c r="J23" s="52"/>
      <c r="K23" s="58" t="s">
        <v>64</v>
      </c>
      <c r="L23" s="58" t="s">
        <v>67</v>
      </c>
      <c r="M23" s="49" t="s">
        <v>66</v>
      </c>
      <c r="N23" s="51"/>
      <c r="O23" s="54"/>
      <c r="P23" s="56" t="s">
        <v>58</v>
      </c>
      <c r="Q23" s="57">
        <v>5</v>
      </c>
      <c r="R23" s="62">
        <f t="shared" ref="R23:R24" si="3">G23</f>
        <v>1.45</v>
      </c>
    </row>
    <row r="24" spans="1:18" s="53" customFormat="1" ht="52.2" customHeight="1" x14ac:dyDescent="0.25">
      <c r="A24" s="40">
        <v>10</v>
      </c>
      <c r="B24" s="40" t="s">
        <v>60</v>
      </c>
      <c r="C24" s="40">
        <v>6</v>
      </c>
      <c r="D24" s="57" t="s">
        <v>55</v>
      </c>
      <c r="E24" s="49" t="s">
        <v>61</v>
      </c>
      <c r="F24" s="49" t="s">
        <v>63</v>
      </c>
      <c r="G24" s="63">
        <v>0.81200000000000006</v>
      </c>
      <c r="H24" s="65" t="s">
        <v>57</v>
      </c>
      <c r="I24" s="51"/>
      <c r="J24" s="52"/>
      <c r="K24" s="58" t="s">
        <v>64</v>
      </c>
      <c r="L24" s="58" t="s">
        <v>67</v>
      </c>
      <c r="M24" s="49" t="s">
        <v>66</v>
      </c>
      <c r="N24" s="51"/>
      <c r="O24" s="54"/>
      <c r="P24" s="56" t="s">
        <v>58</v>
      </c>
      <c r="Q24" s="57">
        <v>5</v>
      </c>
      <c r="R24" s="62">
        <f t="shared" si="3"/>
        <v>0.81200000000000006</v>
      </c>
    </row>
    <row r="25" spans="1:18" s="53" customFormat="1" ht="52.2" customHeight="1" x14ac:dyDescent="0.25">
      <c r="A25" s="40">
        <v>11</v>
      </c>
      <c r="B25" s="40" t="s">
        <v>60</v>
      </c>
      <c r="C25" s="40">
        <v>6</v>
      </c>
      <c r="D25" s="57" t="s">
        <v>55</v>
      </c>
      <c r="E25" s="49" t="s">
        <v>61</v>
      </c>
      <c r="F25" s="49" t="s">
        <v>63</v>
      </c>
      <c r="G25" s="63">
        <v>1131.0630000000001</v>
      </c>
      <c r="H25" s="69" t="s">
        <v>56</v>
      </c>
      <c r="I25" s="51"/>
      <c r="J25" s="52"/>
      <c r="K25" s="58" t="s">
        <v>64</v>
      </c>
      <c r="L25" s="58" t="s">
        <v>67</v>
      </c>
      <c r="M25" s="49" t="s">
        <v>66</v>
      </c>
      <c r="N25" s="51"/>
      <c r="O25" s="54"/>
      <c r="P25" s="56" t="s">
        <v>58</v>
      </c>
      <c r="Q25" s="57">
        <v>5</v>
      </c>
      <c r="R25" s="62">
        <f t="shared" ref="R25" si="4">G25/1000</f>
        <v>1.1310630000000002</v>
      </c>
    </row>
    <row r="26" spans="1:18" s="53" customFormat="1" ht="52.2" customHeight="1" x14ac:dyDescent="0.25">
      <c r="A26" s="40">
        <v>12</v>
      </c>
      <c r="B26" s="40" t="s">
        <v>60</v>
      </c>
      <c r="C26" s="40">
        <v>6</v>
      </c>
      <c r="D26" s="57" t="s">
        <v>55</v>
      </c>
      <c r="E26" s="49" t="s">
        <v>61</v>
      </c>
      <c r="F26" s="49" t="s">
        <v>63</v>
      </c>
      <c r="G26" s="63">
        <v>5.0000000000000001E-3</v>
      </c>
      <c r="H26" s="65" t="s">
        <v>57</v>
      </c>
      <c r="I26" s="51"/>
      <c r="J26" s="52"/>
      <c r="K26" s="58" t="s">
        <v>64</v>
      </c>
      <c r="L26" s="58" t="s">
        <v>67</v>
      </c>
      <c r="M26" s="49" t="s">
        <v>66</v>
      </c>
      <c r="N26" s="51"/>
      <c r="O26" s="54"/>
      <c r="P26" s="56" t="s">
        <v>58</v>
      </c>
      <c r="Q26" s="57">
        <v>5</v>
      </c>
      <c r="R26" s="62">
        <f>G26</f>
        <v>5.0000000000000001E-3</v>
      </c>
    </row>
    <row r="27" spans="1:18" s="33" customFormat="1" ht="13.8" x14ac:dyDescent="0.25">
      <c r="A27" s="28"/>
      <c r="B27" s="28"/>
      <c r="C27" s="41"/>
      <c r="D27" s="30"/>
      <c r="E27" s="30"/>
      <c r="F27" s="30"/>
      <c r="G27" s="50"/>
      <c r="H27" s="61"/>
      <c r="I27" s="31"/>
      <c r="J27" s="32">
        <v>0</v>
      </c>
      <c r="K27" s="28"/>
      <c r="L27" s="29"/>
      <c r="M27" s="29"/>
      <c r="N27" s="29"/>
      <c r="O27" s="29"/>
      <c r="P27" s="29"/>
      <c r="Q27" s="29"/>
      <c r="R27" s="66">
        <f>SUM(R15:R26)</f>
        <v>6.2375870000000004</v>
      </c>
    </row>
    <row r="28" spans="1:18" s="4" customFormat="1" x14ac:dyDescent="0.25">
      <c r="A28" s="1"/>
      <c r="B28" s="1"/>
      <c r="C28" s="1"/>
      <c r="D28" s="1"/>
      <c r="E28" s="1"/>
      <c r="F28" s="1"/>
      <c r="H28" s="3"/>
      <c r="I28" s="7"/>
      <c r="J28" s="1"/>
      <c r="K28" s="9"/>
      <c r="L28" s="10"/>
      <c r="M28" s="10"/>
      <c r="N28" s="10"/>
      <c r="O28" s="10"/>
      <c r="P28" s="10"/>
      <c r="Q28" s="10"/>
      <c r="R28" s="59"/>
    </row>
    <row r="29" spans="1:18" s="4" customFormat="1" x14ac:dyDescent="0.25">
      <c r="A29" s="12" t="s">
        <v>19</v>
      </c>
      <c r="B29" s="12"/>
      <c r="C29" s="2"/>
      <c r="D29" s="2"/>
      <c r="E29" s="2"/>
      <c r="F29" s="2"/>
      <c r="G29" s="2"/>
      <c r="H29" s="34"/>
      <c r="I29" s="34"/>
      <c r="K29" s="9"/>
      <c r="L29" s="10"/>
      <c r="M29" s="10"/>
      <c r="N29" s="10"/>
      <c r="O29" s="10"/>
      <c r="P29" s="10"/>
      <c r="Q29" s="10"/>
      <c r="R29" s="10"/>
    </row>
    <row r="30" spans="1:18" s="4" customFormat="1" x14ac:dyDescent="0.25">
      <c r="A30" s="35" t="s">
        <v>20</v>
      </c>
      <c r="B30" s="35"/>
      <c r="C30" s="36"/>
      <c r="D30" s="36"/>
      <c r="E30" s="36"/>
      <c r="F30" s="36"/>
      <c r="G30" s="2"/>
      <c r="H30" s="3"/>
      <c r="I30" s="2"/>
      <c r="K30" s="9"/>
      <c r="L30" s="10"/>
      <c r="M30" s="10"/>
      <c r="N30" s="10"/>
      <c r="O30" s="10"/>
      <c r="P30" s="10"/>
      <c r="Q30" s="10"/>
      <c r="R30" s="10"/>
    </row>
    <row r="31" spans="1:18" s="4" customFormat="1" x14ac:dyDescent="0.25">
      <c r="A31" s="35" t="s">
        <v>21</v>
      </c>
      <c r="B31" s="35"/>
      <c r="C31" s="36"/>
      <c r="D31" s="36"/>
      <c r="E31" s="36"/>
      <c r="F31" s="36"/>
      <c r="G31" s="2"/>
      <c r="H31" s="3"/>
      <c r="I31" s="2"/>
      <c r="K31" s="9"/>
      <c r="L31" s="10"/>
      <c r="M31" s="10"/>
      <c r="N31" s="10"/>
      <c r="O31" s="10"/>
      <c r="P31" s="10"/>
      <c r="Q31" s="10"/>
      <c r="R31" s="10"/>
    </row>
    <row r="32" spans="1:18" s="4" customFormat="1" x14ac:dyDescent="0.25">
      <c r="A32" s="35" t="s">
        <v>22</v>
      </c>
      <c r="B32" s="35"/>
      <c r="C32" s="36"/>
      <c r="D32" s="36"/>
      <c r="E32" s="36"/>
      <c r="F32" s="36"/>
      <c r="G32" s="2"/>
      <c r="H32" s="3"/>
      <c r="I32" s="2"/>
      <c r="K32" s="9"/>
      <c r="L32" s="10"/>
      <c r="M32" s="10"/>
      <c r="N32" s="10"/>
      <c r="O32" s="10"/>
      <c r="P32" s="10"/>
      <c r="Q32" s="10"/>
      <c r="R32" s="10"/>
    </row>
    <row r="33" spans="1:18" s="48" customFormat="1" ht="47.4" customHeight="1" x14ac:dyDescent="0.25">
      <c r="A33" s="67" t="s">
        <v>53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35"/>
    </row>
    <row r="34" spans="1:18" s="48" customFormat="1" x14ac:dyDescent="0.25">
      <c r="A34" s="35" t="s">
        <v>47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</row>
    <row r="35" spans="1:18" s="4" customFormat="1" x14ac:dyDescent="0.25">
      <c r="A35" s="35" t="s">
        <v>49</v>
      </c>
      <c r="B35" s="7"/>
      <c r="C35" s="7"/>
      <c r="D35" s="7"/>
      <c r="E35" s="7"/>
      <c r="F35" s="7"/>
      <c r="G35" s="7"/>
      <c r="K35" s="8" t="s">
        <v>23</v>
      </c>
      <c r="L35" s="7"/>
      <c r="M35" s="7"/>
      <c r="N35" s="1"/>
      <c r="O35" s="9"/>
      <c r="P35" s="9"/>
      <c r="Q35" s="9"/>
      <c r="R35" s="9"/>
    </row>
    <row r="36" spans="1:18" s="4" customFormat="1" x14ac:dyDescent="0.25">
      <c r="A36" s="35"/>
      <c r="B36" s="7"/>
      <c r="C36" s="7"/>
      <c r="D36" s="7"/>
      <c r="E36" s="7"/>
      <c r="F36" s="7"/>
      <c r="G36" s="7"/>
      <c r="K36" s="8"/>
      <c r="L36" s="7"/>
      <c r="M36" s="7"/>
      <c r="N36" s="1"/>
      <c r="O36" s="9"/>
      <c r="P36" s="9"/>
      <c r="Q36" s="9"/>
      <c r="R36" s="9"/>
    </row>
    <row r="37" spans="1:18" s="4" customFormat="1" x14ac:dyDescent="0.25">
      <c r="A37" s="35"/>
      <c r="B37" s="7"/>
      <c r="C37" s="7"/>
      <c r="D37" s="7"/>
      <c r="E37" s="7"/>
      <c r="F37" s="7"/>
      <c r="G37" s="7"/>
      <c r="K37" s="8"/>
      <c r="L37" s="7"/>
      <c r="M37" s="7"/>
      <c r="N37" s="1"/>
      <c r="O37" s="9"/>
      <c r="P37" s="9"/>
      <c r="Q37" s="9"/>
      <c r="R37" s="9"/>
    </row>
    <row r="38" spans="1:18" s="4" customFormat="1" x14ac:dyDescent="0.25">
      <c r="A38" s="7" t="s">
        <v>24</v>
      </c>
      <c r="B38" s="7"/>
      <c r="C38" s="7"/>
      <c r="D38" s="7"/>
      <c r="E38" s="7"/>
      <c r="F38" s="7"/>
      <c r="G38" s="7"/>
      <c r="K38" s="8" t="s">
        <v>25</v>
      </c>
      <c r="L38" s="37"/>
      <c r="M38" s="37"/>
      <c r="N38" s="38"/>
      <c r="O38" s="9"/>
      <c r="P38" s="9"/>
      <c r="Q38" s="9"/>
      <c r="R38" s="9"/>
    </row>
    <row r="39" spans="1:18" s="4" customFormat="1" x14ac:dyDescent="0.25">
      <c r="A39" s="2"/>
      <c r="B39" s="2"/>
      <c r="C39" s="7" t="s">
        <v>54</v>
      </c>
      <c r="D39" s="7"/>
      <c r="E39" s="7"/>
      <c r="F39" s="7"/>
      <c r="G39" s="2"/>
      <c r="K39" s="39" t="s">
        <v>26</v>
      </c>
      <c r="L39" s="7"/>
      <c r="M39" s="7"/>
      <c r="O39" s="9"/>
      <c r="P39" s="9"/>
      <c r="Q39" s="9"/>
      <c r="R39" s="9"/>
    </row>
    <row r="40" spans="1:18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  <c r="R41" s="10"/>
    </row>
    <row r="42" spans="1:18" s="4" customFormat="1" x14ac:dyDescent="0.25">
      <c r="A42" s="1"/>
      <c r="B42" s="1"/>
      <c r="C42" s="1"/>
      <c r="D42" s="1"/>
      <c r="E42" s="1"/>
      <c r="F42" s="1"/>
      <c r="G42" s="34"/>
      <c r="H42" s="3"/>
      <c r="I42" s="7"/>
      <c r="J42" s="1"/>
      <c r="K42" s="9"/>
      <c r="L42" s="10"/>
      <c r="M42" s="10"/>
      <c r="N42" s="10"/>
      <c r="O42" s="10"/>
      <c r="P42" s="10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  <c r="R44" s="10"/>
    </row>
    <row r="45" spans="1:18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  <c r="R45" s="10"/>
    </row>
    <row r="46" spans="1:18" s="4" customFormat="1" x14ac:dyDescent="0.25">
      <c r="A46" s="1"/>
      <c r="B46" s="1"/>
      <c r="C46" s="1"/>
      <c r="D46" s="1"/>
      <c r="E46" s="1"/>
      <c r="F46" s="1"/>
      <c r="G46" s="2"/>
      <c r="H46" s="3"/>
      <c r="I46" s="55"/>
      <c r="J46" s="1"/>
      <c r="K46" s="9"/>
      <c r="L46" s="10"/>
      <c r="M46" s="10"/>
      <c r="N46" s="10"/>
      <c r="O46" s="10"/>
      <c r="P46" s="10"/>
      <c r="Q46" s="10"/>
      <c r="R46" s="10"/>
    </row>
    <row r="47" spans="1:18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  <c r="R47" s="10"/>
    </row>
    <row r="48" spans="1:18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  <c r="R48" s="10"/>
    </row>
    <row r="58" spans="7:18" s="1" customFormat="1" ht="31.5" customHeight="1" x14ac:dyDescent="0.25">
      <c r="G58" s="2"/>
      <c r="H58" s="3"/>
      <c r="I58" s="7"/>
      <c r="K58" s="9"/>
      <c r="L58" s="10"/>
      <c r="M58" s="10"/>
      <c r="N58" s="10"/>
      <c r="O58" s="10"/>
      <c r="P58" s="10"/>
      <c r="Q58" s="10"/>
      <c r="R58" s="10"/>
    </row>
  </sheetData>
  <autoFilter ref="A14:R27"/>
  <mergeCells count="1">
    <mergeCell ref="A33:Q33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РН-УДН-1.02.21</vt:lpstr>
      <vt:lpstr>'РН-УДН-1.02.21'!Заголовки_для_печати</vt:lpstr>
      <vt:lpstr>'РН-УДН-1.02.21'!Область_печати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Золотых Вячеслав Владимирович</cp:lastModifiedBy>
  <cp:lastPrinted>2020-02-06T11:17:08Z</cp:lastPrinted>
  <dcterms:created xsi:type="dcterms:W3CDTF">2015-09-14T07:06:03Z</dcterms:created>
  <dcterms:modified xsi:type="dcterms:W3CDTF">2021-04-06T13:06:22Z</dcterms:modified>
</cp:coreProperties>
</file>